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29040" windowHeight="15780"/>
  </bookViews>
  <sheets>
    <sheet name="НМЦД 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" i="2" l="1"/>
  <c r="N8" i="2"/>
  <c r="O8" i="2"/>
  <c r="L8" i="2"/>
  <c r="M8" i="2"/>
  <c r="L9" i="2"/>
  <c r="L10" i="2"/>
  <c r="L11" i="2"/>
  <c r="K9" i="2"/>
  <c r="K10" i="2"/>
  <c r="K11" i="2"/>
  <c r="N9" i="2"/>
  <c r="O9" i="2"/>
  <c r="N10" i="2"/>
  <c r="O10" i="2"/>
  <c r="N11" i="2"/>
  <c r="O11" i="2"/>
  <c r="O12" i="2"/>
  <c r="K14" i="2"/>
  <c r="M9" i="2"/>
  <c r="M10" i="2"/>
  <c r="M11" i="2"/>
</calcChain>
</file>

<file path=xl/sharedStrings.xml><?xml version="1.0" encoding="utf-8"?>
<sst xmlns="http://schemas.openxmlformats.org/spreadsheetml/2006/main" count="36" uniqueCount="31">
  <si>
    <t>№</t>
  </si>
  <si>
    <t>Ед. изм</t>
  </si>
  <si>
    <t>Коммерческие предложения (руб./ед.изм.)</t>
  </si>
  <si>
    <t>Оценка однородности совокупности значений выявленных цен, используемых в расчете Н(М)ЦД</t>
  </si>
  <si>
    <t>Н(М)ЦД, определяемая методом сопоставимых рыночных цен (анализа рынка)*</t>
  </si>
  <si>
    <t>Среднее квадратичное отклонение</t>
  </si>
  <si>
    <r>
      <t xml:space="preserve">коэффициент вариации цен V (%)           </t>
    </r>
    <r>
      <rPr>
        <i/>
        <sz val="11"/>
        <rFont val="Times New Roman"/>
        <family val="1"/>
        <charset val="204"/>
      </rPr>
      <t xml:space="preserve">         (не должен превышать 33%)</t>
    </r>
  </si>
  <si>
    <t>В результате проведенного расчета Н(М)Ц договора составила:</t>
  </si>
  <si>
    <t>рублей</t>
  </si>
  <si>
    <t>Коммерческое предложение                       №1</t>
  </si>
  <si>
    <t>Коммерческое предложение                        № 2</t>
  </si>
  <si>
    <t>Коммерческое предложение                 № 3</t>
  </si>
  <si>
    <t>Кол-во &lt;v&gt;</t>
  </si>
  <si>
    <t xml:space="preserve"> </t>
  </si>
  <si>
    <t>Расчет Н(М)ЦД по формуле                             v - количество (объем) закупаемого товара (работы, услуги);
     ц - ср. цена за единицу    Н(М)ЦД = v*ц</t>
  </si>
  <si>
    <t>Средняя арифметическая цена за единицу, руб.</t>
  </si>
  <si>
    <t xml:space="preserve">Наименование товара (работ, услуг) </t>
  </si>
  <si>
    <t xml:space="preserve">Средняя арифметическая цена за единицу &lt;ц&gt; </t>
  </si>
  <si>
    <t>ОКПД2</t>
  </si>
  <si>
    <t xml:space="preserve">Приложение №2 к извещению
</t>
  </si>
  <si>
    <t>в соответствии с ТЗ</t>
  </si>
  <si>
    <t xml:space="preserve">АКЦИОНЕРНОЕ ОБЩЕСТВО "ГОСУДАРСТВЕННЫЙ КОМБИНАТ ПИТАНИЯ" </t>
  </si>
  <si>
    <t>Обоснование начальной (максимальной) цены Договора на поставку молочной продукции</t>
  </si>
  <si>
    <t>Молоко питьевое</t>
  </si>
  <si>
    <t>Сметана</t>
  </si>
  <si>
    <t>Масло сливочное</t>
  </si>
  <si>
    <t>Творог</t>
  </si>
  <si>
    <t>л (дм³)</t>
  </si>
  <si>
    <t>кг</t>
  </si>
  <si>
    <t>Коммерческое предложение                 № 4</t>
  </si>
  <si>
    <t>Коммерческое предложение             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</si>
</sst>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"/>
    <numFmt numFmtId="166" formatCode="#,##0.00#########"/>
  </numFmts>
  <fonts count="18" x14ac:knownFonts="1">
    <font>
      <sz val="11"/>
      <color theme="1"/>
      <name val="Calibri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6" fontId="14" fillId="2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121581</xdr:colOff>
      <xdr:row>6</xdr:row>
      <xdr:rowOff>1823757</xdr:rowOff>
    </xdr:from>
    <xdr:to>
      <xdr:col>12</xdr:col>
      <xdr:colOff>840440</xdr:colOff>
      <xdr:row>6</xdr:row>
      <xdr:rowOff>2241160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5816" y="3616698"/>
          <a:ext cx="718859" cy="4174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68355</xdr:colOff>
      <xdr:row>6</xdr:row>
      <xdr:rowOff>1714500</xdr:rowOff>
    </xdr:from>
    <xdr:to>
      <xdr:col>11</xdr:col>
      <xdr:colOff>926230</xdr:colOff>
      <xdr:row>6</xdr:row>
      <xdr:rowOff>2151529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9334819" y="3374571"/>
          <a:ext cx="857875" cy="437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BreakPreview" zoomScale="80" zoomScaleNormal="80" zoomScaleSheetLayoutView="80" workbookViewId="0">
      <selection activeCell="J7" sqref="J7"/>
    </sheetView>
  </sheetViews>
  <sheetFormatPr defaultColWidth="9.140625" defaultRowHeight="12.75" x14ac:dyDescent="0.2"/>
  <cols>
    <col min="1" max="1" width="4.85546875" style="1" customWidth="1"/>
    <col min="2" max="2" width="32.7109375" style="1" customWidth="1"/>
    <col min="3" max="3" width="17.140625" style="1" customWidth="1"/>
    <col min="4" max="4" width="10" style="1" customWidth="1"/>
    <col min="5" max="5" width="7.85546875" style="1" customWidth="1"/>
    <col min="6" max="6" width="15.5703125" style="1" bestFit="1" customWidth="1"/>
    <col min="7" max="7" width="16.28515625" style="1" bestFit="1" customWidth="1"/>
    <col min="8" max="9" width="16.28515625" style="1" customWidth="1"/>
    <col min="10" max="10" width="15.85546875" style="1" bestFit="1" customWidth="1"/>
    <col min="11" max="11" width="16.42578125" style="1" customWidth="1"/>
    <col min="12" max="12" width="14.7109375" style="1" customWidth="1"/>
    <col min="13" max="13" width="14.28515625" style="1" customWidth="1"/>
    <col min="14" max="14" width="15.42578125" style="1" customWidth="1"/>
    <col min="15" max="15" width="18.85546875" style="1" customWidth="1"/>
    <col min="16" max="16384" width="9.140625" style="1"/>
  </cols>
  <sheetData>
    <row r="1" spans="1:15" ht="30.75" customHeight="1" x14ac:dyDescent="0.2">
      <c r="A1" s="65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5.75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 customHeight="1" x14ac:dyDescent="0.2">
      <c r="A3" s="15"/>
      <c r="B3" s="15"/>
      <c r="C3" s="44" t="s">
        <v>21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15"/>
      <c r="O3" s="15"/>
    </row>
    <row r="4" spans="1:15" ht="51.75" customHeight="1" x14ac:dyDescent="0.2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16.5" thickBo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 ht="51.75" customHeight="1" thickBot="1" x14ac:dyDescent="0.25">
      <c r="A6" s="48" t="s">
        <v>0</v>
      </c>
      <c r="B6" s="50" t="s">
        <v>16</v>
      </c>
      <c r="C6" s="50" t="s">
        <v>18</v>
      </c>
      <c r="D6" s="52" t="s">
        <v>1</v>
      </c>
      <c r="E6" s="52" t="s">
        <v>12</v>
      </c>
      <c r="F6" s="59" t="s">
        <v>2</v>
      </c>
      <c r="G6" s="60"/>
      <c r="H6" s="60"/>
      <c r="I6" s="60"/>
      <c r="J6" s="61"/>
      <c r="K6" s="53" t="s">
        <v>3</v>
      </c>
      <c r="L6" s="54"/>
      <c r="M6" s="54"/>
      <c r="N6" s="55" t="s">
        <v>4</v>
      </c>
      <c r="O6" s="56"/>
    </row>
    <row r="7" spans="1:15" ht="180" customHeight="1" thickBot="1" x14ac:dyDescent="0.25">
      <c r="A7" s="49"/>
      <c r="B7" s="51"/>
      <c r="C7" s="51"/>
      <c r="D7" s="51"/>
      <c r="E7" s="51"/>
      <c r="F7" s="36" t="s">
        <v>9</v>
      </c>
      <c r="G7" s="36" t="s">
        <v>10</v>
      </c>
      <c r="H7" s="37" t="s">
        <v>11</v>
      </c>
      <c r="I7" s="37" t="s">
        <v>29</v>
      </c>
      <c r="J7" s="37" t="s">
        <v>30</v>
      </c>
      <c r="K7" s="36" t="s">
        <v>17</v>
      </c>
      <c r="L7" s="37" t="s">
        <v>5</v>
      </c>
      <c r="M7" s="37" t="s">
        <v>6</v>
      </c>
      <c r="N7" s="36" t="s">
        <v>15</v>
      </c>
      <c r="O7" s="37" t="s">
        <v>14</v>
      </c>
    </row>
    <row r="8" spans="1:15" ht="54" customHeight="1" x14ac:dyDescent="0.2">
      <c r="A8" s="29">
        <v>1</v>
      </c>
      <c r="B8" s="30" t="s">
        <v>23</v>
      </c>
      <c r="C8" s="31" t="s">
        <v>20</v>
      </c>
      <c r="D8" s="32" t="s">
        <v>27</v>
      </c>
      <c r="E8" s="33">
        <v>2700</v>
      </c>
      <c r="F8" s="34">
        <v>86</v>
      </c>
      <c r="G8" s="35">
        <v>98</v>
      </c>
      <c r="H8" s="35">
        <v>94</v>
      </c>
      <c r="I8" s="35">
        <v>88</v>
      </c>
      <c r="J8" s="35">
        <v>93.03</v>
      </c>
      <c r="K8" s="20">
        <f>AVERAGE(F8:J8)</f>
        <v>91.805999999999997</v>
      </c>
      <c r="L8" s="20">
        <f>STDEV(F8:J8)</f>
        <v>4.8185246704774691</v>
      </c>
      <c r="M8" s="20">
        <f>L8/K8*100</f>
        <v>5.2485945041472988</v>
      </c>
      <c r="N8" s="20">
        <f>ROUND(K8,2)</f>
        <v>91.81</v>
      </c>
      <c r="O8" s="20">
        <f>N8*E8</f>
        <v>247887</v>
      </c>
    </row>
    <row r="9" spans="1:15" ht="54" customHeight="1" x14ac:dyDescent="0.2">
      <c r="A9" s="17">
        <v>2</v>
      </c>
      <c r="B9" s="16" t="s">
        <v>24</v>
      </c>
      <c r="C9" s="28" t="s">
        <v>20</v>
      </c>
      <c r="D9" s="27" t="s">
        <v>28</v>
      </c>
      <c r="E9" s="21">
        <v>350</v>
      </c>
      <c r="F9" s="13">
        <v>310</v>
      </c>
      <c r="G9" s="22">
        <v>360</v>
      </c>
      <c r="H9" s="22">
        <v>350</v>
      </c>
      <c r="I9" s="22">
        <v>320</v>
      </c>
      <c r="J9" s="22">
        <v>250</v>
      </c>
      <c r="K9" s="20">
        <f t="shared" ref="K9:K11" si="0">AVERAGE(F9:J9)</f>
        <v>318</v>
      </c>
      <c r="L9" s="20">
        <f t="shared" ref="L9:L11" si="1">STDEV(F9:J9)</f>
        <v>43.243496620879306</v>
      </c>
      <c r="M9" s="14">
        <f t="shared" ref="M9:M11" si="2">L9/K9*100</f>
        <v>13.598583843043807</v>
      </c>
      <c r="N9" s="14">
        <f t="shared" ref="N9:N11" si="3">ROUND(K9,2)</f>
        <v>318</v>
      </c>
      <c r="O9" s="14">
        <f>N9*E9</f>
        <v>111300</v>
      </c>
    </row>
    <row r="10" spans="1:15" ht="54" customHeight="1" x14ac:dyDescent="0.2">
      <c r="A10" s="17">
        <v>3</v>
      </c>
      <c r="B10" s="16" t="s">
        <v>25</v>
      </c>
      <c r="C10" s="28" t="s">
        <v>20</v>
      </c>
      <c r="D10" s="27" t="s">
        <v>28</v>
      </c>
      <c r="E10" s="21">
        <v>550</v>
      </c>
      <c r="F10" s="13">
        <v>1030</v>
      </c>
      <c r="G10" s="22">
        <v>1120</v>
      </c>
      <c r="H10" s="22">
        <v>1240</v>
      </c>
      <c r="I10" s="22">
        <v>1080</v>
      </c>
      <c r="J10" s="22">
        <v>889.35</v>
      </c>
      <c r="K10" s="20">
        <f t="shared" si="0"/>
        <v>1071.8700000000001</v>
      </c>
      <c r="L10" s="20">
        <f t="shared" si="1"/>
        <v>128.176575473056</v>
      </c>
      <c r="M10" s="14">
        <f t="shared" si="2"/>
        <v>11.958220257405841</v>
      </c>
      <c r="N10" s="14">
        <f t="shared" si="3"/>
        <v>1071.8699999999999</v>
      </c>
      <c r="O10" s="14">
        <f>N10*E10</f>
        <v>589528.49999999988</v>
      </c>
    </row>
    <row r="11" spans="1:15" ht="54" customHeight="1" x14ac:dyDescent="0.2">
      <c r="A11" s="17">
        <v>4</v>
      </c>
      <c r="B11" s="16" t="s">
        <v>26</v>
      </c>
      <c r="C11" s="28" t="s">
        <v>20</v>
      </c>
      <c r="D11" s="27" t="s">
        <v>28</v>
      </c>
      <c r="E11" s="21">
        <v>1450</v>
      </c>
      <c r="F11" s="13">
        <v>430</v>
      </c>
      <c r="G11" s="22">
        <v>480</v>
      </c>
      <c r="H11" s="22">
        <v>400</v>
      </c>
      <c r="I11" s="22">
        <v>445</v>
      </c>
      <c r="J11" s="22">
        <v>393.58</v>
      </c>
      <c r="K11" s="20">
        <f t="shared" si="0"/>
        <v>429.71600000000001</v>
      </c>
      <c r="L11" s="20">
        <f t="shared" si="1"/>
        <v>35.181717979655289</v>
      </c>
      <c r="M11" s="14">
        <f t="shared" si="2"/>
        <v>8.1872022404693539</v>
      </c>
      <c r="N11" s="14">
        <f t="shared" si="3"/>
        <v>429.72</v>
      </c>
      <c r="O11" s="14">
        <f>N11*E11</f>
        <v>623094</v>
      </c>
    </row>
    <row r="12" spans="1:15" ht="15" x14ac:dyDescent="0.2">
      <c r="A12" s="18"/>
      <c r="B12" s="23"/>
      <c r="C12" s="24"/>
      <c r="D12" s="25"/>
      <c r="E12" s="25"/>
      <c r="F12" s="19"/>
      <c r="G12" s="19"/>
      <c r="H12" s="19"/>
      <c r="I12" s="19"/>
      <c r="J12" s="19"/>
      <c r="K12" s="19"/>
      <c r="L12" s="19"/>
      <c r="M12" s="19"/>
      <c r="N12" s="19"/>
      <c r="O12" s="26">
        <f>SUM(O8:O11)</f>
        <v>1571809.5</v>
      </c>
    </row>
    <row r="13" spans="1:15" s="2" customFormat="1" ht="15.75" x14ac:dyDescent="0.25">
      <c r="A13" s="62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</row>
    <row r="14" spans="1:15" ht="15.75" customHeight="1" x14ac:dyDescent="0.2">
      <c r="A14" s="40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11">
        <f>O12</f>
        <v>1571809.5</v>
      </c>
      <c r="L14" s="3" t="s">
        <v>8</v>
      </c>
      <c r="M14" s="12" t="s">
        <v>13</v>
      </c>
      <c r="N14" s="3"/>
      <c r="O14" s="4"/>
    </row>
    <row r="15" spans="1:15" ht="15.75" customHeight="1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pans="1:15" ht="15.75" x14ac:dyDescent="0.2">
      <c r="A16" s="42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 ht="15.75" x14ac:dyDescent="0.25">
      <c r="A17" s="46"/>
      <c r="B17" s="46"/>
      <c r="C17" s="46"/>
      <c r="D17" s="46"/>
      <c r="E17" s="5"/>
      <c r="F17" s="6"/>
      <c r="G17" s="7"/>
      <c r="H17" s="7"/>
      <c r="I17" s="7"/>
      <c r="J17" s="8"/>
      <c r="K17" s="9"/>
      <c r="L17" s="9"/>
      <c r="M17" s="9"/>
      <c r="N17" s="9"/>
      <c r="O17" s="9"/>
    </row>
    <row r="18" spans="1:15" ht="15.7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1" spans="1:15" x14ac:dyDescent="0.2">
      <c r="K21" s="10"/>
    </row>
  </sheetData>
  <mergeCells count="18">
    <mergeCell ref="A17:D17"/>
    <mergeCell ref="A4:O4"/>
    <mergeCell ref="A6:A7"/>
    <mergeCell ref="B6:B7"/>
    <mergeCell ref="C6:C7"/>
    <mergeCell ref="D6:D7"/>
    <mergeCell ref="E6:E7"/>
    <mergeCell ref="K6:M6"/>
    <mergeCell ref="N6:O6"/>
    <mergeCell ref="A5:O5"/>
    <mergeCell ref="A15:O15"/>
    <mergeCell ref="F6:J6"/>
    <mergeCell ref="A13:O13"/>
    <mergeCell ref="A1:O1"/>
    <mergeCell ref="A2:O2"/>
    <mergeCell ref="A14:J14"/>
    <mergeCell ref="A16:O16"/>
    <mergeCell ref="C3:M3"/>
  </mergeCells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НМЦД </vt:lpstr>
    </vt:vector>
  </TitlesOfParts>
  <Company>департамент образования Сахалинской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ЭТП ТОРГИ-ОНЛАЙН</dc:creator>
  <cp:lastModifiedBy>UserNew</cp:lastModifiedBy>
  <cp:revision>3</cp:revision>
  <cp:lastPrinted>2024-03-20T11:15:45Z</cp:lastPrinted>
  <dcterms:created xsi:type="dcterms:W3CDTF">2014-05-19T23:28:21Z</dcterms:created>
  <dcterms:modified xsi:type="dcterms:W3CDTF">2026-07-07T07:15:12Z</dcterms:modified>
</cp:coreProperties>
</file>